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14.052reman" sheetId="1" r:id="rId1"/>
  </sheets>
  <definedNames>
    <definedName name="_xlnm.Print_Area" localSheetId="0">'14.052reman'!$A$1:$G$44</definedName>
    <definedName name="_xlnm.Print_Titles" localSheetId="0">'14.052reman'!$2:$2</definedName>
  </definedNames>
  <calcPr calcId="124519"/>
</workbook>
</file>

<file path=xl/calcChain.xml><?xml version="1.0" encoding="utf-8"?>
<calcChain xmlns="http://schemas.openxmlformats.org/spreadsheetml/2006/main">
  <c r="H86" i="1"/>
  <c r="G43"/>
  <c r="F43"/>
  <c r="G42"/>
  <c r="G34"/>
  <c r="G31"/>
  <c r="G35" s="1"/>
  <c r="G25"/>
  <c r="G18"/>
  <c r="G15"/>
  <c r="F11"/>
  <c r="F10"/>
  <c r="F4"/>
  <c r="F42" s="1"/>
  <c r="G26" l="1"/>
  <c r="H43"/>
  <c r="G44"/>
  <c r="F44"/>
  <c r="H42"/>
  <c r="F5"/>
  <c r="F6" s="1"/>
  <c r="H44" l="1"/>
</calcChain>
</file>

<file path=xl/sharedStrings.xml><?xml version="1.0" encoding="utf-8"?>
<sst xmlns="http://schemas.openxmlformats.org/spreadsheetml/2006/main" count="71" uniqueCount="44">
  <si>
    <t>REMANEJAMENTO DE RECURSOS</t>
  </si>
  <si>
    <t>Projeto/Atividade</t>
  </si>
  <si>
    <t>Especificaçao</t>
  </si>
  <si>
    <t>Esfera</t>
  </si>
  <si>
    <t>Natureza da Despesa</t>
  </si>
  <si>
    <t>Fonte de Recurso</t>
  </si>
  <si>
    <t>Remaneja</t>
  </si>
  <si>
    <t>Realoca</t>
  </si>
  <si>
    <t>SECRETARIA MUNICIPAL DE FAZENDA</t>
  </si>
  <si>
    <t>06.01.28.846.000.0.182</t>
  </si>
  <si>
    <t>Pagamento da Dívida Fundada</t>
  </si>
  <si>
    <t>FIS</t>
  </si>
  <si>
    <t>4.6.90.71</t>
  </si>
  <si>
    <t>01.00</t>
  </si>
  <si>
    <t>Subtotal</t>
  </si>
  <si>
    <t>TOTAL</t>
  </si>
  <si>
    <t>SERETARIA MUNCIPAL DE ADMINISTRAÇÃO</t>
  </si>
  <si>
    <t>07.01.04.126.007.2.121</t>
  </si>
  <si>
    <t>Implementação de Ações de Informatização</t>
  </si>
  <si>
    <t>3.3.90.39</t>
  </si>
  <si>
    <t>FUNDO MUNICIPAL DE SAÚDE</t>
  </si>
  <si>
    <t>08.31.10.306.007.2.042</t>
  </si>
  <si>
    <t>Auxílio Alimentação ao Servidor</t>
  </si>
  <si>
    <t>SEG</t>
  </si>
  <si>
    <t>3.3.90.46</t>
  </si>
  <si>
    <t>01.02</t>
  </si>
  <si>
    <t>08.31.10.331.007.2.044</t>
  </si>
  <si>
    <t>Auxílio-Transporte a Servidores e Empregados</t>
  </si>
  <si>
    <t>3.3.90.49</t>
  </si>
  <si>
    <t>08.31.10.122.007.2.217</t>
  </si>
  <si>
    <t>Remuneração de Pessoal Ativo e Encargos Sociais</t>
  </si>
  <si>
    <t>3.1.90.92</t>
  </si>
  <si>
    <t>3.1.90.94</t>
  </si>
  <si>
    <t>3.1.91.13</t>
  </si>
  <si>
    <t>3.1.91.92</t>
  </si>
  <si>
    <t>3.3.90.93</t>
  </si>
  <si>
    <t>FUNDO MUNICIPAL DE TRÂNSITO</t>
  </si>
  <si>
    <t>14.31.26.782.250.2.583</t>
  </si>
  <si>
    <t>Sinalização vertical e horizontal nas vias recapiadas e</t>
  </si>
  <si>
    <t>novas pavimentações</t>
  </si>
  <si>
    <t>14.31.26.782.250.2.584</t>
  </si>
  <si>
    <t>Manutenção da sinalização viária</t>
  </si>
  <si>
    <t>TOTAL GERAL</t>
  </si>
  <si>
    <t xml:space="preserve"> </t>
  </si>
</sst>
</file>

<file path=xl/styles.xml><?xml version="1.0" encoding="utf-8"?>
<styleSheet xmlns="http://schemas.openxmlformats.org/spreadsheetml/2006/main">
  <numFmts count="1">
    <numFmt numFmtId="164" formatCode="* #,##0.00\ ;* \-#,##0.00\ ;* \-#\ ;@\ "/>
  </numFmts>
  <fonts count="8">
    <font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color indexed="10"/>
      <name val="Calibri"/>
      <family val="2"/>
    </font>
    <font>
      <b/>
      <sz val="11"/>
      <color indexed="10"/>
      <name val="Calibri"/>
      <family val="2"/>
    </font>
    <font>
      <b/>
      <sz val="18"/>
      <color indexed="56"/>
      <name val="Cambria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164" fontId="1" fillId="0" borderId="0" applyFill="0" applyBorder="0" applyAlignment="0" applyProtection="0"/>
    <xf numFmtId="0" fontId="7" fillId="0" borderId="0" applyNumberFormat="0" applyFill="0" applyBorder="0" applyAlignment="0" applyProtection="0"/>
  </cellStyleXfs>
  <cellXfs count="31">
    <xf numFmtId="0" fontId="0" fillId="0" borderId="0" xfId="0"/>
    <xf numFmtId="0" fontId="0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horizontal="left" vertical="center" wrapText="1"/>
    </xf>
    <xf numFmtId="4" fontId="0" fillId="0" borderId="0" xfId="0" applyNumberFormat="1" applyFont="1" applyBorder="1" applyAlignment="1">
      <alignment horizontal="right" vertical="center"/>
    </xf>
    <xf numFmtId="39" fontId="4" fillId="0" borderId="0" xfId="1" applyNumberFormat="1" applyFont="1" applyFill="1" applyBorder="1" applyAlignment="1" applyProtection="1"/>
    <xf numFmtId="39" fontId="3" fillId="0" borderId="0" xfId="1" applyNumberFormat="1" applyFont="1" applyFill="1" applyBorder="1" applyAlignment="1" applyProtection="1"/>
    <xf numFmtId="0" fontId="0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0" fillId="0" borderId="0" xfId="0" applyNumberFormat="1"/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4" fontId="6" fillId="0" borderId="0" xfId="0" applyNumberFormat="1" applyFont="1" applyBorder="1" applyAlignment="1">
      <alignment horizontal="right" vertical="center"/>
    </xf>
    <xf numFmtId="0" fontId="6" fillId="0" borderId="0" xfId="0" applyFont="1" applyBorder="1" applyAlignment="1">
      <alignment horizontal="left" vertical="center" wrapText="1"/>
    </xf>
    <xf numFmtId="164" fontId="0" fillId="0" borderId="0" xfId="1" applyFont="1" applyFill="1" applyBorder="1" applyAlignment="1" applyProtection="1">
      <alignment horizontal="center" vertical="center" wrapText="1"/>
    </xf>
    <xf numFmtId="164" fontId="0" fillId="0" borderId="0" xfId="0" applyNumberFormat="1"/>
    <xf numFmtId="164" fontId="2" fillId="0" borderId="0" xfId="0" applyNumberFormat="1" applyFont="1"/>
    <xf numFmtId="0" fontId="0" fillId="0" borderId="0" xfId="0" applyBorder="1"/>
    <xf numFmtId="0" fontId="2" fillId="0" borderId="0" xfId="0" applyFont="1"/>
  </cellXfs>
  <cellStyles count="3">
    <cellStyle name="Normal" xfId="0" builtinId="0"/>
    <cellStyle name="Separador de milhares" xfId="1" builtinId="3"/>
    <cellStyle name="Título 5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2"/>
  <sheetViews>
    <sheetView tabSelected="1" view="pageBreakPreview" zoomScale="80" zoomScaleSheetLayoutView="80" workbookViewId="0">
      <selection activeCell="B16" sqref="B16"/>
    </sheetView>
  </sheetViews>
  <sheetFormatPr defaultRowHeight="12.75" customHeight="1"/>
  <cols>
    <col min="1" max="1" width="24.42578125" customWidth="1"/>
    <col min="2" max="2" width="56" customWidth="1"/>
    <col min="3" max="3" width="12" customWidth="1"/>
    <col min="4" max="4" width="13.140625" customWidth="1"/>
    <col min="5" max="5" width="11.85546875" customWidth="1"/>
    <col min="6" max="6" width="17.42578125" customWidth="1"/>
    <col min="7" max="7" width="17" customWidth="1"/>
    <col min="8" max="8" width="14" customWidth="1"/>
    <col min="9" max="9" width="11.140625" customWidth="1"/>
  </cols>
  <sheetData>
    <row r="1" spans="1:7" ht="15" customHeight="1">
      <c r="A1" t="s">
        <v>0</v>
      </c>
      <c r="B1" s="1"/>
      <c r="C1" s="1"/>
      <c r="D1" s="1"/>
      <c r="E1" s="1"/>
      <c r="F1" s="1"/>
      <c r="G1" s="1"/>
    </row>
    <row r="2" spans="1:7" ht="30.75" customHeight="1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</row>
    <row r="3" spans="1:7" ht="15.75" customHeight="1">
      <c r="A3" s="5"/>
      <c r="B3" s="6" t="s">
        <v>8</v>
      </c>
      <c r="C3" s="7"/>
      <c r="D3" s="8"/>
      <c r="E3" s="9"/>
      <c r="F3" s="10"/>
      <c r="G3" s="10"/>
    </row>
    <row r="4" spans="1:7" ht="15.75" customHeight="1">
      <c r="A4" s="5" t="s">
        <v>9</v>
      </c>
      <c r="B4" s="11" t="s">
        <v>10</v>
      </c>
      <c r="C4" s="7" t="s">
        <v>11</v>
      </c>
      <c r="D4" s="7" t="s">
        <v>12</v>
      </c>
      <c r="E4" s="7" t="s">
        <v>13</v>
      </c>
      <c r="F4" s="12">
        <f>780173.85+700000</f>
        <v>1480173.85</v>
      </c>
      <c r="G4" s="10"/>
    </row>
    <row r="5" spans="1:7" ht="15.75" customHeight="1">
      <c r="A5" s="5"/>
      <c r="B5" s="6"/>
      <c r="C5" s="7"/>
      <c r="D5" s="8" t="s">
        <v>14</v>
      </c>
      <c r="E5" s="9"/>
      <c r="F5" s="10">
        <f>SUM(F4)</f>
        <v>1480173.85</v>
      </c>
      <c r="G5" s="10"/>
    </row>
    <row r="6" spans="1:7" ht="15.75" customHeight="1">
      <c r="A6" s="5"/>
      <c r="B6" s="6"/>
      <c r="C6" s="9"/>
      <c r="D6" s="8" t="s">
        <v>15</v>
      </c>
      <c r="E6" s="9"/>
      <c r="F6" s="10">
        <f>SUMIF(D4:D5,"subtotal",F4:F5)</f>
        <v>1480173.85</v>
      </c>
      <c r="G6" s="10"/>
    </row>
    <row r="7" spans="1:7" ht="15.75" customHeight="1">
      <c r="A7" s="5"/>
      <c r="B7" s="6"/>
      <c r="C7" s="9"/>
      <c r="D7" s="8"/>
      <c r="E7" s="9"/>
      <c r="F7" s="10"/>
      <c r="G7" s="10"/>
    </row>
    <row r="8" spans="1:7" ht="15.75" customHeight="1">
      <c r="A8" s="5"/>
      <c r="B8" s="6" t="s">
        <v>16</v>
      </c>
      <c r="C8" s="9"/>
      <c r="D8" s="8"/>
      <c r="E8" s="9"/>
      <c r="F8" s="10"/>
      <c r="G8" s="10"/>
    </row>
    <row r="9" spans="1:7" ht="15.75" customHeight="1">
      <c r="A9" s="5" t="s">
        <v>17</v>
      </c>
      <c r="B9" s="11" t="s">
        <v>18</v>
      </c>
      <c r="C9" s="7" t="s">
        <v>11</v>
      </c>
      <c r="D9" s="7" t="s">
        <v>19</v>
      </c>
      <c r="E9" s="7" t="s">
        <v>13</v>
      </c>
      <c r="F9" s="12">
        <v>2990000</v>
      </c>
      <c r="G9" s="10"/>
    </row>
    <row r="10" spans="1:7" ht="15.75" customHeight="1">
      <c r="A10" s="5"/>
      <c r="B10" s="6"/>
      <c r="C10" s="7"/>
      <c r="D10" s="8" t="s">
        <v>14</v>
      </c>
      <c r="E10" s="9"/>
      <c r="F10" s="10">
        <f>SUM(F9)</f>
        <v>2990000</v>
      </c>
      <c r="G10" s="10"/>
    </row>
    <row r="11" spans="1:7" ht="15.75" customHeight="1">
      <c r="A11" s="5"/>
      <c r="B11" s="6"/>
      <c r="C11" s="9"/>
      <c r="D11" s="8" t="s">
        <v>15</v>
      </c>
      <c r="E11" s="9"/>
      <c r="F11" s="10">
        <f>SUMIF(D9:D10,"subtotal",F9:F10)</f>
        <v>2990000</v>
      </c>
      <c r="G11" s="10"/>
    </row>
    <row r="12" spans="1:7" ht="15.75" customHeight="1">
      <c r="A12" s="5"/>
      <c r="B12" s="6"/>
      <c r="C12" s="9"/>
      <c r="D12" s="8"/>
      <c r="E12" s="9"/>
      <c r="F12" s="10"/>
      <c r="G12" s="10"/>
    </row>
    <row r="13" spans="1:7" ht="15.75" customHeight="1">
      <c r="A13" s="5"/>
      <c r="B13" s="6" t="s">
        <v>20</v>
      </c>
      <c r="C13" s="9"/>
      <c r="D13" s="8"/>
      <c r="E13" s="9"/>
      <c r="F13" s="10"/>
      <c r="G13" s="10"/>
    </row>
    <row r="14" spans="1:7" ht="15.75" customHeight="1">
      <c r="A14" s="5" t="s">
        <v>21</v>
      </c>
      <c r="B14" s="11" t="s">
        <v>22</v>
      </c>
      <c r="C14" s="7" t="s">
        <v>23</v>
      </c>
      <c r="D14" s="9" t="s">
        <v>24</v>
      </c>
      <c r="E14" s="7" t="s">
        <v>25</v>
      </c>
      <c r="F14" s="10"/>
      <c r="G14" s="12">
        <v>900000</v>
      </c>
    </row>
    <row r="15" spans="1:7" ht="15.75" customHeight="1">
      <c r="A15" s="5"/>
      <c r="B15" s="6"/>
      <c r="C15" s="9"/>
      <c r="D15" s="8" t="s">
        <v>14</v>
      </c>
      <c r="E15" s="9"/>
      <c r="F15" s="10"/>
      <c r="G15" s="10">
        <f>SUM(G14)</f>
        <v>900000</v>
      </c>
    </row>
    <row r="16" spans="1:7" ht="15.75" customHeight="1">
      <c r="A16" s="5"/>
      <c r="B16" s="6"/>
      <c r="C16" s="9"/>
      <c r="D16" s="8"/>
      <c r="E16" s="9"/>
      <c r="F16" s="10"/>
      <c r="G16" s="10"/>
    </row>
    <row r="17" spans="1:7" ht="15.75" customHeight="1">
      <c r="A17" s="5" t="s">
        <v>26</v>
      </c>
      <c r="B17" s="11" t="s">
        <v>27</v>
      </c>
      <c r="C17" s="7" t="s">
        <v>23</v>
      </c>
      <c r="D17" s="7" t="s">
        <v>28</v>
      </c>
      <c r="E17" s="7" t="s">
        <v>25</v>
      </c>
      <c r="F17" s="10"/>
      <c r="G17" s="12">
        <v>390000</v>
      </c>
    </row>
    <row r="18" spans="1:7" ht="15.75" customHeight="1">
      <c r="A18" s="5"/>
      <c r="B18" s="6"/>
      <c r="C18" s="9"/>
      <c r="D18" s="8" t="s">
        <v>14</v>
      </c>
      <c r="E18" s="9"/>
      <c r="F18" s="10"/>
      <c r="G18" s="10">
        <f>SUM(G17)</f>
        <v>390000</v>
      </c>
    </row>
    <row r="19" spans="1:7" ht="15.75" customHeight="1">
      <c r="A19" s="5"/>
      <c r="B19" s="6"/>
      <c r="C19" s="9"/>
      <c r="D19" s="8"/>
      <c r="E19" s="9"/>
      <c r="F19" s="10"/>
      <c r="G19" s="10"/>
    </row>
    <row r="20" spans="1:7" ht="15.75" customHeight="1">
      <c r="A20" s="5" t="s">
        <v>29</v>
      </c>
      <c r="B20" s="11" t="s">
        <v>30</v>
      </c>
      <c r="C20" s="7" t="s">
        <v>23</v>
      </c>
      <c r="D20" s="7" t="s">
        <v>31</v>
      </c>
      <c r="E20" s="7" t="s">
        <v>25</v>
      </c>
      <c r="F20" s="13"/>
      <c r="G20" s="13">
        <v>150000</v>
      </c>
    </row>
    <row r="21" spans="1:7" ht="15.75" customHeight="1">
      <c r="A21" s="5"/>
      <c r="B21" s="11"/>
      <c r="C21" s="7"/>
      <c r="D21" s="7" t="s">
        <v>32</v>
      </c>
      <c r="E21" s="7" t="s">
        <v>25</v>
      </c>
      <c r="F21" s="13"/>
      <c r="G21" s="13">
        <v>740173.85</v>
      </c>
    </row>
    <row r="22" spans="1:7" ht="15.75" customHeight="1">
      <c r="A22" s="5"/>
      <c r="B22" s="11"/>
      <c r="C22" s="7"/>
      <c r="D22" s="7" t="s">
        <v>33</v>
      </c>
      <c r="E22" s="7" t="s">
        <v>25</v>
      </c>
      <c r="F22" s="13"/>
      <c r="G22" s="13">
        <v>1450000</v>
      </c>
    </row>
    <row r="23" spans="1:7" ht="15.75" customHeight="1">
      <c r="A23" s="5"/>
      <c r="B23" s="11"/>
      <c r="C23" s="7"/>
      <c r="D23" s="7" t="s">
        <v>34</v>
      </c>
      <c r="E23" s="7" t="s">
        <v>25</v>
      </c>
      <c r="F23" s="13"/>
      <c r="G23" s="13">
        <v>20000</v>
      </c>
    </row>
    <row r="24" spans="1:7" ht="15.75" customHeight="1">
      <c r="A24" s="5"/>
      <c r="B24" s="11"/>
      <c r="C24" s="7"/>
      <c r="D24" s="7" t="s">
        <v>35</v>
      </c>
      <c r="E24" s="7" t="s">
        <v>25</v>
      </c>
      <c r="F24" s="13"/>
      <c r="G24" s="13">
        <v>120000</v>
      </c>
    </row>
    <row r="25" spans="1:7" ht="15.75" customHeight="1">
      <c r="A25" s="5"/>
      <c r="B25" s="6"/>
      <c r="C25" s="9"/>
      <c r="D25" s="8" t="s">
        <v>14</v>
      </c>
      <c r="E25" s="9"/>
      <c r="F25" s="14"/>
      <c r="G25" s="14">
        <f>SUM(G20:G24)</f>
        <v>2480173.85</v>
      </c>
    </row>
    <row r="26" spans="1:7" ht="15.75" customHeight="1">
      <c r="A26" s="5"/>
      <c r="B26" s="6"/>
      <c r="C26" s="9"/>
      <c r="D26" s="8" t="s">
        <v>15</v>
      </c>
      <c r="E26" s="9"/>
      <c r="F26" s="10"/>
      <c r="G26" s="10">
        <f>SUMIF(D14:D25,"subtotal",G14:G25)</f>
        <v>3770173.85</v>
      </c>
    </row>
    <row r="27" spans="1:7" ht="15.75" customHeight="1">
      <c r="A27" s="5"/>
      <c r="B27" s="6"/>
      <c r="C27" s="9"/>
      <c r="D27" s="8"/>
      <c r="E27" s="9"/>
      <c r="F27" s="10"/>
      <c r="G27" s="10"/>
    </row>
    <row r="28" spans="1:7" ht="15.75" customHeight="1">
      <c r="A28" s="5"/>
      <c r="B28" s="6" t="s">
        <v>36</v>
      </c>
      <c r="C28" s="9"/>
      <c r="D28" s="8"/>
      <c r="E28" s="9"/>
      <c r="F28" s="10"/>
      <c r="G28" s="10"/>
    </row>
    <row r="29" spans="1:7" ht="15.75" customHeight="1">
      <c r="A29" s="5" t="s">
        <v>37</v>
      </c>
      <c r="B29" s="11" t="s">
        <v>38</v>
      </c>
      <c r="C29" s="9"/>
      <c r="D29" s="8"/>
      <c r="E29" s="9"/>
      <c r="F29" s="10"/>
      <c r="G29" s="10"/>
    </row>
    <row r="30" spans="1:7" ht="15.75" customHeight="1">
      <c r="A30" s="5"/>
      <c r="B30" s="11" t="s">
        <v>39</v>
      </c>
      <c r="C30" s="9" t="s">
        <v>11</v>
      </c>
      <c r="D30" s="7" t="s">
        <v>19</v>
      </c>
      <c r="E30" s="7" t="s">
        <v>13</v>
      </c>
      <c r="F30" s="13"/>
      <c r="G30" s="13">
        <v>500000</v>
      </c>
    </row>
    <row r="31" spans="1:7" ht="15.75" customHeight="1">
      <c r="A31" s="5"/>
      <c r="B31" s="6"/>
      <c r="C31" s="8"/>
      <c r="D31" s="8" t="s">
        <v>14</v>
      </c>
      <c r="E31" s="9"/>
      <c r="F31" s="14"/>
      <c r="G31" s="14">
        <f>SUM(G29:G30)</f>
        <v>500000</v>
      </c>
    </row>
    <row r="32" spans="1:7" ht="15.75" customHeight="1">
      <c r="A32" s="5"/>
      <c r="B32" s="6"/>
      <c r="C32" s="8"/>
      <c r="D32" s="8"/>
      <c r="E32" s="9"/>
      <c r="F32" s="14"/>
      <c r="G32" s="14"/>
    </row>
    <row r="33" spans="1:8" ht="15.75" customHeight="1">
      <c r="A33" s="5" t="s">
        <v>40</v>
      </c>
      <c r="B33" s="11" t="s">
        <v>41</v>
      </c>
      <c r="C33" s="9" t="s">
        <v>11</v>
      </c>
      <c r="D33" s="7" t="s">
        <v>19</v>
      </c>
      <c r="E33" s="7" t="s">
        <v>13</v>
      </c>
      <c r="F33" s="13"/>
      <c r="G33" s="13">
        <v>200000</v>
      </c>
    </row>
    <row r="34" spans="1:8" ht="15.75" customHeight="1">
      <c r="A34" s="5"/>
      <c r="B34" s="6"/>
      <c r="C34" s="8"/>
      <c r="D34" s="8" t="s">
        <v>14</v>
      </c>
      <c r="E34" s="9"/>
      <c r="F34" s="14"/>
      <c r="G34" s="14">
        <f>SUM(G32:G33)</f>
        <v>200000</v>
      </c>
    </row>
    <row r="35" spans="1:8" ht="15.75" customHeight="1">
      <c r="A35" s="5"/>
      <c r="B35" s="6"/>
      <c r="C35" s="9"/>
      <c r="D35" s="8" t="s">
        <v>15</v>
      </c>
      <c r="E35" s="9"/>
      <c r="F35" s="10"/>
      <c r="G35" s="10">
        <f>SUMIF(D30:D34,"subtotal",G30:G34)</f>
        <v>700000</v>
      </c>
    </row>
    <row r="36" spans="1:8" ht="15.75" customHeight="1">
      <c r="A36" s="5"/>
      <c r="B36" s="6"/>
      <c r="C36" s="9"/>
      <c r="D36" s="8"/>
      <c r="E36" s="9"/>
      <c r="F36" s="10"/>
      <c r="G36" s="10"/>
    </row>
    <row r="37" spans="1:8" ht="15.75" customHeight="1">
      <c r="A37" s="5"/>
      <c r="B37" s="11"/>
      <c r="C37" s="7"/>
      <c r="D37" s="8"/>
      <c r="E37" s="7"/>
      <c r="F37" s="10"/>
      <c r="G37" s="12"/>
    </row>
    <row r="38" spans="1:8" ht="15.75" customHeight="1">
      <c r="A38" s="5"/>
      <c r="B38" s="6"/>
      <c r="C38" s="9"/>
      <c r="D38" s="8"/>
      <c r="E38" s="9"/>
      <c r="F38" s="10"/>
      <c r="G38" s="10"/>
    </row>
    <row r="39" spans="1:8" ht="15.75" customHeight="1">
      <c r="A39" s="15"/>
      <c r="B39" s="11"/>
      <c r="C39" s="7"/>
      <c r="D39" s="7"/>
      <c r="E39" s="7"/>
      <c r="F39" s="12"/>
      <c r="G39" s="12"/>
    </row>
    <row r="40" spans="1:8" ht="15.75" customHeight="1">
      <c r="A40" s="15"/>
      <c r="B40" s="11"/>
      <c r="C40" s="7"/>
      <c r="D40" s="7"/>
      <c r="E40" s="7"/>
      <c r="F40" s="12"/>
      <c r="G40" s="12"/>
    </row>
    <row r="41" spans="1:8" ht="15.75" customHeight="1">
      <c r="A41" s="15"/>
      <c r="B41" s="11"/>
      <c r="C41" s="9"/>
      <c r="D41" s="16"/>
      <c r="E41" s="9"/>
      <c r="F41" s="10"/>
      <c r="G41" s="10"/>
    </row>
    <row r="42" spans="1:8" ht="15.75" customHeight="1">
      <c r="A42" s="15"/>
      <c r="B42" s="6"/>
      <c r="C42" s="9"/>
      <c r="D42" s="16"/>
      <c r="E42" s="9" t="s">
        <v>13</v>
      </c>
      <c r="F42" s="12">
        <f>SUMIF(E4:E35,E42,F4:F35)</f>
        <v>4470173.8499999996</v>
      </c>
      <c r="G42" s="12">
        <f>SUMIF(E4:E35,E42,G4:G35)</f>
        <v>700000</v>
      </c>
      <c r="H42" s="17">
        <f>F42-G42</f>
        <v>3770173.8499999996</v>
      </c>
    </row>
    <row r="43" spans="1:8" ht="15.75" customHeight="1">
      <c r="A43" s="15"/>
      <c r="B43" s="6"/>
      <c r="C43" s="9"/>
      <c r="D43" s="16"/>
      <c r="E43" s="7" t="s">
        <v>25</v>
      </c>
      <c r="F43" s="12">
        <f>SUMIF(E3:E35,E43,F3:F35)</f>
        <v>0</v>
      </c>
      <c r="G43" s="12">
        <f>SUMIF(E3:E35,E43,G3:G35)</f>
        <v>3770173.85</v>
      </c>
      <c r="H43" s="17">
        <f>F43-G43</f>
        <v>-3770173.85</v>
      </c>
    </row>
    <row r="44" spans="1:8" ht="15.75" customHeight="1">
      <c r="A44" s="15"/>
      <c r="B44" s="18" t="s">
        <v>42</v>
      </c>
      <c r="C44" s="9"/>
      <c r="D44" s="19"/>
      <c r="E44" s="8"/>
      <c r="F44" s="10">
        <f>SUM(F42:F42)</f>
        <v>4470173.8499999996</v>
      </c>
      <c r="G44" s="10">
        <f>SUM(G42:G43)</f>
        <v>4470173.8499999996</v>
      </c>
      <c r="H44" s="17">
        <f>F44-G44</f>
        <v>0</v>
      </c>
    </row>
    <row r="45" spans="1:8" ht="15" customHeight="1">
      <c r="A45" s="15"/>
      <c r="B45" s="18"/>
      <c r="C45" s="9"/>
      <c r="D45" s="19"/>
      <c r="E45" s="9"/>
      <c r="F45" s="10"/>
      <c r="G45" s="10"/>
    </row>
    <row r="46" spans="1:8" ht="15" customHeight="1">
      <c r="A46" s="15"/>
      <c r="B46" s="6"/>
      <c r="C46" s="9"/>
      <c r="D46" s="16"/>
      <c r="E46" s="9"/>
      <c r="F46" s="10"/>
      <c r="G46" s="12"/>
    </row>
    <row r="47" spans="1:8" ht="15" customHeight="1">
      <c r="A47" s="15"/>
      <c r="B47" s="18"/>
      <c r="C47" s="9"/>
      <c r="D47" s="16"/>
      <c r="E47" s="9"/>
      <c r="F47" s="10"/>
      <c r="G47" s="10"/>
    </row>
    <row r="48" spans="1:8" ht="15" customHeight="1">
      <c r="A48" s="15"/>
      <c r="B48" s="18"/>
      <c r="C48" s="9"/>
      <c r="D48" s="19"/>
      <c r="E48" s="9"/>
      <c r="F48" s="10"/>
      <c r="G48" s="10"/>
    </row>
    <row r="49" spans="1:7" ht="15" customHeight="1">
      <c r="A49" s="15"/>
      <c r="B49" s="18"/>
      <c r="C49" s="9"/>
      <c r="D49" s="16"/>
      <c r="E49" s="9"/>
      <c r="F49" s="10"/>
      <c r="G49" s="10"/>
    </row>
    <row r="50" spans="1:7" ht="15" customHeight="1">
      <c r="A50" s="15"/>
      <c r="B50" s="18"/>
      <c r="C50" s="9"/>
      <c r="D50" s="16"/>
      <c r="E50" s="9"/>
      <c r="F50" s="10"/>
      <c r="G50" s="10"/>
    </row>
    <row r="51" spans="1:7" ht="15" customHeight="1">
      <c r="A51" s="15"/>
      <c r="B51" s="15"/>
      <c r="C51" s="9"/>
      <c r="D51" s="16"/>
      <c r="E51" s="9"/>
      <c r="F51" s="10"/>
      <c r="G51" s="12"/>
    </row>
    <row r="52" spans="1:7" ht="15" customHeight="1">
      <c r="A52" s="15"/>
      <c r="B52" s="18"/>
      <c r="C52" s="9"/>
      <c r="D52" s="19"/>
      <c r="E52" s="9"/>
      <c r="F52" s="10"/>
      <c r="G52" s="10"/>
    </row>
    <row r="53" spans="1:7" ht="15" customHeight="1">
      <c r="A53" s="15"/>
      <c r="B53" s="18"/>
      <c r="C53" s="9"/>
      <c r="D53" s="19"/>
      <c r="E53" s="9"/>
      <c r="F53" s="10"/>
      <c r="G53" s="10"/>
    </row>
    <row r="54" spans="1:7" ht="15" customHeight="1">
      <c r="A54" s="15"/>
      <c r="B54" s="18"/>
      <c r="C54" s="9"/>
      <c r="D54" s="16"/>
      <c r="E54" s="9"/>
      <c r="F54" s="10"/>
      <c r="G54" s="10"/>
    </row>
    <row r="55" spans="1:7" ht="15.75" customHeight="1">
      <c r="A55" s="11"/>
      <c r="B55" s="18"/>
      <c r="C55" s="19"/>
      <c r="D55" s="19"/>
      <c r="E55" s="19"/>
      <c r="F55" s="20"/>
      <c r="G55" s="20"/>
    </row>
    <row r="56" spans="1:7" ht="15.75" customHeight="1">
      <c r="A56" s="11"/>
      <c r="B56" s="15"/>
      <c r="C56" s="19"/>
      <c r="D56" s="19"/>
      <c r="E56" s="19"/>
      <c r="F56" s="21"/>
      <c r="G56" s="20"/>
    </row>
    <row r="57" spans="1:7" ht="15.75" customHeight="1">
      <c r="A57" s="11"/>
      <c r="B57" s="18"/>
      <c r="C57" s="19"/>
      <c r="D57" s="19"/>
      <c r="E57" s="19"/>
      <c r="F57" s="20"/>
      <c r="G57" s="21"/>
    </row>
    <row r="58" spans="1:7" ht="15.75" customHeight="1">
      <c r="A58" s="11"/>
      <c r="B58" s="18"/>
      <c r="C58" s="19"/>
      <c r="D58" s="16"/>
      <c r="E58" s="19"/>
      <c r="F58" s="20"/>
      <c r="G58" s="20"/>
    </row>
    <row r="59" spans="1:7" ht="15.75" customHeight="1">
      <c r="A59" s="11"/>
      <c r="B59" s="18"/>
      <c r="C59" s="19"/>
      <c r="D59" s="16"/>
      <c r="E59" s="19"/>
      <c r="F59" s="20"/>
      <c r="G59" s="20"/>
    </row>
    <row r="60" spans="1:7" ht="15.75" customHeight="1">
      <c r="A60" s="11"/>
      <c r="B60" s="6"/>
      <c r="C60" s="19"/>
      <c r="D60" s="16"/>
      <c r="E60" s="19"/>
      <c r="F60" s="20"/>
      <c r="G60" s="20"/>
    </row>
    <row r="61" spans="1:7" ht="15.75" customHeight="1">
      <c r="A61" s="11"/>
      <c r="B61" s="6"/>
      <c r="C61" s="19"/>
      <c r="D61" s="19"/>
      <c r="E61" s="19"/>
      <c r="F61" s="20"/>
      <c r="G61" s="20"/>
    </row>
    <row r="62" spans="1:7" ht="15.75" customHeight="1">
      <c r="A62" s="11"/>
      <c r="B62" s="11"/>
      <c r="C62" s="19"/>
      <c r="D62" s="19"/>
      <c r="E62" s="19"/>
      <c r="F62" s="20"/>
      <c r="G62" s="21"/>
    </row>
    <row r="63" spans="1:7" ht="15.75" customHeight="1">
      <c r="A63" s="11"/>
      <c r="B63" s="6"/>
      <c r="C63" s="19"/>
      <c r="D63" s="16"/>
      <c r="E63" s="19"/>
      <c r="F63" s="20"/>
      <c r="G63" s="20"/>
    </row>
    <row r="64" spans="1:7" ht="15.75" customHeight="1">
      <c r="A64" s="11"/>
      <c r="B64" s="6"/>
      <c r="C64" s="19"/>
      <c r="D64" s="16"/>
      <c r="E64" s="19"/>
      <c r="F64" s="20"/>
      <c r="G64" s="20"/>
    </row>
    <row r="65" spans="1:7" ht="15.75" customHeight="1">
      <c r="A65" s="22"/>
      <c r="B65" s="6"/>
      <c r="C65" s="23"/>
      <c r="D65" s="19"/>
      <c r="E65" s="23"/>
      <c r="F65" s="24"/>
      <c r="G65" s="24"/>
    </row>
    <row r="66" spans="1:7" ht="15.75" customHeight="1">
      <c r="A66" s="11"/>
      <c r="B66" s="6"/>
      <c r="C66" s="19"/>
      <c r="D66" s="16"/>
      <c r="E66" s="19"/>
      <c r="F66" s="20"/>
      <c r="G66" s="20"/>
    </row>
    <row r="67" spans="1:7" ht="15.75" customHeight="1">
      <c r="A67" s="11"/>
      <c r="B67" s="11"/>
      <c r="C67" s="19"/>
      <c r="D67" s="16"/>
      <c r="E67" s="19"/>
      <c r="F67" s="20"/>
      <c r="G67" s="20"/>
    </row>
    <row r="68" spans="1:7" ht="15.75" customHeight="1">
      <c r="A68" s="11"/>
      <c r="B68" s="6"/>
      <c r="C68" s="19"/>
      <c r="D68" s="19"/>
      <c r="E68" s="19"/>
      <c r="F68" s="21"/>
      <c r="G68" s="20"/>
    </row>
    <row r="69" spans="1:7" ht="15.75" customHeight="1">
      <c r="A69" s="11"/>
      <c r="B69" s="6"/>
      <c r="C69" s="19"/>
      <c r="D69" s="16"/>
      <c r="E69" s="19"/>
      <c r="F69" s="21"/>
      <c r="G69" s="21"/>
    </row>
    <row r="70" spans="1:7" ht="15" customHeight="1">
      <c r="A70" s="11"/>
      <c r="B70" s="25"/>
      <c r="C70" s="19"/>
      <c r="D70" s="16"/>
      <c r="E70" s="19"/>
      <c r="F70" s="21"/>
      <c r="G70" s="21"/>
    </row>
    <row r="71" spans="1:7" ht="15.75" customHeight="1">
      <c r="A71" s="11"/>
      <c r="B71" s="6"/>
      <c r="C71" s="19"/>
      <c r="D71" s="19"/>
      <c r="E71" s="19"/>
      <c r="F71" s="21"/>
      <c r="G71" s="21"/>
    </row>
    <row r="72" spans="1:7" ht="15.75" customHeight="1">
      <c r="A72" s="11"/>
      <c r="B72" s="6"/>
      <c r="C72" s="19"/>
      <c r="D72" s="8"/>
      <c r="E72" s="19"/>
      <c r="F72" s="20"/>
      <c r="G72" s="20"/>
    </row>
    <row r="73" spans="1:7" ht="15.75" customHeight="1">
      <c r="A73" s="11"/>
      <c r="B73" s="11"/>
      <c r="C73" s="19"/>
      <c r="D73" s="8"/>
      <c r="E73" s="19"/>
      <c r="F73" s="20"/>
      <c r="G73" s="20"/>
    </row>
    <row r="74" spans="1:7" ht="15.75" customHeight="1">
      <c r="A74" s="11"/>
      <c r="B74" s="6"/>
      <c r="C74" s="19"/>
      <c r="D74" s="8"/>
      <c r="E74" s="19"/>
      <c r="F74" s="20"/>
      <c r="G74" s="20"/>
    </row>
    <row r="75" spans="1:7" ht="15.75" customHeight="1">
      <c r="A75" s="11"/>
      <c r="B75" s="6"/>
      <c r="C75" s="19"/>
      <c r="D75" s="8"/>
      <c r="E75" s="19"/>
      <c r="F75" s="20"/>
      <c r="G75" s="20"/>
    </row>
    <row r="76" spans="1:7" ht="15.75" customHeight="1">
      <c r="A76" s="11"/>
      <c r="B76" s="6"/>
      <c r="C76" s="19"/>
      <c r="D76" s="8"/>
      <c r="E76" s="19"/>
      <c r="F76" s="20"/>
      <c r="G76" s="21"/>
    </row>
    <row r="77" spans="1:7" ht="15.75" customHeight="1">
      <c r="A77" s="11"/>
      <c r="B77" s="6"/>
      <c r="C77" s="19"/>
      <c r="D77" s="9"/>
      <c r="E77" s="19"/>
      <c r="F77" s="20"/>
      <c r="G77" s="20"/>
    </row>
    <row r="78" spans="1:7" ht="15.75" customHeight="1">
      <c r="A78" s="11"/>
      <c r="B78" s="6"/>
      <c r="C78" s="19"/>
      <c r="D78" s="9"/>
      <c r="E78" s="19"/>
      <c r="F78" s="20"/>
      <c r="G78" s="20"/>
    </row>
    <row r="79" spans="1:7" ht="15.75" customHeight="1">
      <c r="A79" s="11"/>
      <c r="B79" s="6"/>
      <c r="C79" s="19"/>
      <c r="D79" s="8"/>
      <c r="E79" s="19"/>
      <c r="F79" s="20"/>
      <c r="G79" s="20"/>
    </row>
    <row r="80" spans="1:7" ht="15" customHeight="1">
      <c r="A80" s="15"/>
      <c r="B80" s="6"/>
      <c r="C80" s="9"/>
      <c r="D80" s="8"/>
      <c r="E80" s="9"/>
      <c r="F80" s="10"/>
      <c r="G80" s="10"/>
    </row>
    <row r="81" spans="1:9" ht="15" customHeight="1">
      <c r="A81" s="15"/>
      <c r="B81" s="11"/>
      <c r="C81" s="9"/>
      <c r="D81" s="8"/>
      <c r="E81" s="9"/>
      <c r="F81" s="10"/>
      <c r="G81" s="10"/>
    </row>
    <row r="82" spans="1:9" ht="15" customHeight="1">
      <c r="A82" s="15"/>
      <c r="B82" s="6"/>
      <c r="C82" s="9"/>
      <c r="D82" s="8"/>
      <c r="E82" s="9"/>
      <c r="F82" s="10"/>
      <c r="G82" s="10"/>
    </row>
    <row r="83" spans="1:9" ht="15" customHeight="1">
      <c r="A83" s="15"/>
      <c r="B83" s="6"/>
      <c r="C83" s="8"/>
      <c r="D83" s="9"/>
      <c r="E83" s="9"/>
      <c r="F83" s="26"/>
      <c r="G83" s="26"/>
      <c r="I83" s="27"/>
    </row>
    <row r="84" spans="1:9" ht="15" customHeight="1">
      <c r="A84" s="15"/>
      <c r="B84" s="6"/>
      <c r="C84" s="8"/>
      <c r="D84" s="8"/>
      <c r="E84" s="9"/>
      <c r="F84" s="26"/>
      <c r="G84" s="26"/>
    </row>
    <row r="85" spans="1:9" ht="15" customHeight="1">
      <c r="A85" s="15"/>
      <c r="B85" s="18"/>
      <c r="C85" s="8"/>
      <c r="D85" s="8"/>
      <c r="E85" s="9"/>
      <c r="F85" s="26"/>
      <c r="G85" s="26"/>
    </row>
    <row r="86" spans="1:9" ht="15" customHeight="1">
      <c r="A86" s="15"/>
      <c r="B86" s="18"/>
      <c r="C86" s="9"/>
      <c r="D86" s="8"/>
      <c r="F86" s="28"/>
      <c r="G86" s="28"/>
      <c r="H86" s="27">
        <f>F86-G86</f>
        <v>0</v>
      </c>
    </row>
    <row r="87" spans="1:9" ht="15" customHeight="1">
      <c r="A87" s="15"/>
      <c r="B87" s="15"/>
      <c r="C87" s="9"/>
      <c r="D87" s="16"/>
    </row>
    <row r="88" spans="1:9" ht="15" customHeight="1">
      <c r="A88" s="15"/>
      <c r="B88" s="18"/>
      <c r="C88" s="9"/>
      <c r="D88" s="19"/>
    </row>
    <row r="89" spans="1:9" ht="15" customHeight="1">
      <c r="A89" s="29"/>
      <c r="B89" s="18"/>
      <c r="C89" s="29"/>
      <c r="D89" s="19"/>
    </row>
    <row r="90" spans="1:9" ht="15" customHeight="1">
      <c r="B90" s="18"/>
      <c r="D90" s="16"/>
    </row>
    <row r="91" spans="1:9" ht="15" customHeight="1">
      <c r="B91" s="30"/>
      <c r="D91" s="16"/>
    </row>
    <row r="92" spans="1:9" ht="15" customHeight="1">
      <c r="B92" s="15"/>
      <c r="D92" s="16"/>
      <c r="E92" t="s">
        <v>43</v>
      </c>
    </row>
  </sheetData>
  <sheetProtection selectLockedCells="1" selectUnlockedCells="1"/>
  <printOptions horizontalCentered="1"/>
  <pageMargins left="0.31496062992125984" right="0.31496062992125984" top="1.1811023622047245" bottom="0" header="0" footer="0"/>
  <pageSetup paperSize="9" scale="90" firstPageNumber="0" orientation="landscape" horizontalDpi="300" verticalDpi="300" r:id="rId1"/>
  <headerFooter alignWithMargins="0">
    <oddHeader>&amp;C&amp;"-,Negrito"PREFEITURA DO MUNICÍPIO DE PORTO VELHO
SECRETARIA MUNICIPAL DE PLANEJAMENTO E  GESTÃO - SEMPLA
COORDENADORIA MUNICIPAL DE ORÇAMENTO - CMO
ANEXO I DO DECRETO Nº.  14.052 de 20/11/2015</oddHeader>
    <oddFooter>&amp;LPágina &amp;P de &amp;N</oddFooter>
  </headerFooter>
  <rowBreaks count="2" manualBreakCount="2">
    <brk id="27" max="6" man="1"/>
    <brk id="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14.052reman</vt:lpstr>
      <vt:lpstr>'14.052reman'!Area_de_impressao</vt:lpstr>
      <vt:lpstr>'14.052reman'!Titulos_de_impressao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teste</dc:creator>
  <cp:lastModifiedBy>265406</cp:lastModifiedBy>
  <dcterms:created xsi:type="dcterms:W3CDTF">2015-12-10T13:47:14Z</dcterms:created>
  <dcterms:modified xsi:type="dcterms:W3CDTF">2015-12-15T16:26:44Z</dcterms:modified>
</cp:coreProperties>
</file>